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RZETARGI 2026\DEZYNFEKCJA\"/>
    </mc:Choice>
  </mc:AlternateContent>
  <xr:revisionPtr revIDLastSave="0" documentId="14_{7C878082-869D-4768-BCF9-FE2A6A5F4F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Hlk140144359" localSheetId="0">Arkusz1!$B$1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7" i="1"/>
  <c r="F18" i="1"/>
  <c r="F19" i="1"/>
  <c r="H19" i="1" s="1"/>
  <c r="F20" i="1"/>
  <c r="H20" i="1" s="1"/>
  <c r="F21" i="1"/>
  <c r="F22" i="1"/>
  <c r="F23" i="1"/>
  <c r="F24" i="1"/>
  <c r="H24" i="1" s="1"/>
  <c r="F25" i="1"/>
  <c r="H25" i="1" s="1"/>
  <c r="F26" i="1"/>
  <c r="H26" i="1" s="1"/>
  <c r="F8" i="1"/>
  <c r="F9" i="1"/>
  <c r="F10" i="1"/>
  <c r="H10" i="1" s="1"/>
  <c r="F11" i="1"/>
  <c r="H11" i="1" s="1"/>
  <c r="I11" i="1" s="1"/>
  <c r="F12" i="1"/>
  <c r="F13" i="1"/>
  <c r="F14" i="1"/>
  <c r="F15" i="1"/>
  <c r="H15" i="1" s="1"/>
  <c r="F7" i="1"/>
  <c r="H7" i="1" s="1"/>
  <c r="I20" i="1" l="1"/>
  <c r="H23" i="1"/>
  <c r="I23" i="1" s="1"/>
  <c r="H22" i="1"/>
  <c r="I22" i="1" s="1"/>
  <c r="I19" i="1"/>
  <c r="H18" i="1"/>
  <c r="I18" i="1" s="1"/>
  <c r="I25" i="1"/>
  <c r="H21" i="1"/>
  <c r="I21" i="1" s="1"/>
  <c r="I26" i="1"/>
  <c r="I24" i="1"/>
  <c r="H17" i="1"/>
  <c r="I17" i="1" s="1"/>
  <c r="H16" i="1"/>
  <c r="I16" i="1" s="1"/>
  <c r="H14" i="1"/>
  <c r="I14" i="1" s="1"/>
  <c r="I15" i="1"/>
  <c r="H13" i="1"/>
  <c r="I13" i="1" s="1"/>
  <c r="H12" i="1"/>
  <c r="I12" i="1" s="1"/>
  <c r="I10" i="1"/>
  <c r="H8" i="1"/>
  <c r="I8" i="1" s="1"/>
  <c r="H9" i="1"/>
  <c r="I9" i="1" s="1"/>
  <c r="I7" i="1"/>
  <c r="I27" i="1" l="1"/>
  <c r="H27" i="1"/>
</calcChain>
</file>

<file path=xl/sharedStrings.xml><?xml version="1.0" encoding="utf-8"?>
<sst xmlns="http://schemas.openxmlformats.org/spreadsheetml/2006/main" count="60" uniqueCount="56">
  <si>
    <t>Lp.</t>
  </si>
  <si>
    <t>Wartość netto</t>
  </si>
  <si>
    <t xml:space="preserve">Uwaga: </t>
  </si>
  <si>
    <t xml:space="preserve">Zamawiający żąda wskazania przez wykonawcę części zamówienia, których wykonanie zamierza powierzyć podwykonawcom i podania przez wykonawcę firm podwykonawców </t>
  </si>
  <si>
    <t>Nastepującą część zamówienia zamierzam powierzyc podwykonawcy</t>
  </si>
  <si>
    <t>Nazwa firmy podwykonawców</t>
  </si>
  <si>
    <t xml:space="preserve"> </t>
  </si>
  <si>
    <t>Wartość brutto</t>
  </si>
  <si>
    <t>Opis Przedmiotu Zamówienia</t>
  </si>
  <si>
    <t>Wartość razem</t>
  </si>
  <si>
    <t>VAT</t>
  </si>
  <si>
    <t>kwota</t>
  </si>
  <si>
    <t>Nazwa handlowa</t>
  </si>
  <si>
    <t>stawka%</t>
  </si>
  <si>
    <t>Nazwa materiału</t>
  </si>
  <si>
    <t>Wielkość opakowania</t>
  </si>
  <si>
    <t>Cena jednostkowa netto</t>
  </si>
  <si>
    <t>Ilość op.</t>
  </si>
  <si>
    <t>W przypadku braku takiego wskazania Zamawiający uzna iż, Wykonawca bedzie realizował zamówienie bez udziału podwykonawców</t>
  </si>
  <si>
    <t>Preparat do higienicznej i chirurgicznej dezynfekcji rąk. Na bazie etanolu 80g. Bez dodatkowych subtancji bójczych. Wykazujący skutecznośc bójczą wobec: B, F, Tbc, V (HIV, HBV, HCV, Polio, Adeno, Noro). Nie zawierający pochodnych fenolowych, barwników, substancji zapachowych. Konfekcjonowany w opakowania 500ml, pasujący do dozowników typu dermados i 1000ml butelka z pompką</t>
  </si>
  <si>
    <t>Gotowy do użycia preparat do dezynfekcji oraz mycia powierzchni oraz nieinwazyjnych wyrobów medycznych. Na bazie mieszaniny związków amoniowych pozbawionych alkoholu, pochodnych fenolowych, nadtlenku wodoru, chloru. Przebadany zgodnie z EN, skuteczny w warunkach brudnych. Wykazujący aktywność bójczą na: B, F, Tbc ,V (Polio, Adeno, Noro) oraz S w czasie 1 minuty, Możliwość stosowania na oddziałach dziecięcych i do dezynfekcji zabawek. Wyposażony w spryskiwacz dwufunkcyjny. Wyrób medyczny Kl. IIA</t>
  </si>
  <si>
    <t>Gotowe do użycia chusteczki  (max 50% zawartości), oparty o alkohol etylowy oraz izopropylowy z dodatkiem QAV, przeznaczony do szybkiej dezynfekcji i mycia małych powierzchni i miejsc trudno dostępnych, nie zawierający aldehydów, chloru, fenoli, chlorheksydyny, biguanidyny i alkiloamin. Przebadany dermatologicznie, posiadający opinie użytkowe z oddziałów neonatologicznych i pediatrycznych, wyrób medyczny. Gotowy do użycia, o dobrej tolerancji materiałowej. Spektrum działania: B,F(C. albicans, A. Niger),V (HBV, HCV,HIV, Rota, Adeno, Vaccinia, Noro,Polio, BVDV) do 1 min, Tbc do 5 min.  w opakowaniu ze spryskiwaczem. Zgodny z EN 16615</t>
  </si>
  <si>
    <t>Preparat  do dezynfekcji powietrza i powierzchni na salach operacyjnych, na bazie synergistycznie działających składników czynnych; chlorku didecylodimetyloamoniowego, fenoksyetanolu, aldehydu cynamonowego, rozpuszczalnika alifatycznegow niepalnym propelencie , o szerokim spektrum biobójczym i szybkim działaniu wobec bakterii (Staphyloccocus aureus, Enterococcus Hirae, Pseudomonas aeruginosa, Escherichia Coli) ,potwierdzonej skuteczności wobec Aspergillus niger, Penicillium glaucum, trichophyton mentagrophytes, Microsporum canis, Cladosporum clasdosporoides i wirusów w pojemnikach 50 ml do jednorazowego rozpylenia, nie wymagających nebulizatora.</t>
  </si>
  <si>
    <t xml:space="preserve">Preparat do szybkiej dezynfekcji małych i trudnodostępnych powierzchni odpornych na działanie alkoholu w tym mających kontakt z żywnością. 
Oparty o mieszaninę dwóch alkoholi w stężeniu co najmniej 74%. Spektrum działania B, Tbc F (c. albicans, A Niger), V (polio,adeno,noro) w czasie max. 60 sekund.
Wybór medyczny i produkt biobójczy w opakowaniu a 1l z fabrycznie zamontowaną pompką. </t>
  </si>
  <si>
    <t>Gaziki do dezynfekcji skóry na bazie alkoholu izopropylowego 70%. Wyró medyczny. Wymiar 30 x 60 mm +/- 5 mm a 100 szt</t>
  </si>
  <si>
    <t>Preparat na bazie nadtelnku wodoru do mycia i dezynfekcji powierzchni, wyrobów medycznych. Wykazujące aktywność wobec. B, F, Tbc, V (HIV, HBV, HCV, Polio, Adeno, Noro) oraz S w czasie 1 minuty. Aktywnosc bójcza potwierdzona zgodnie z EN (13727), EN (13624), EN (14476), EN (14348), EN (17126), EN (16615). Preparat dozowany w formie piany, Opakowanie wyposażone w fabrycznie montowany spryskiwacz pianowy.</t>
  </si>
  <si>
    <t>Preparat do szybkiej dezynfekcji mały powierzchni. Na bazie 2 alkoholi , poniżej 50% oraz QAV. Wykazujący szybki czas działania. Skuteczny woebc: B, F, V (HIV, HBV, HCV, Corona, Polio, Adeno, Noro) w czasie do 60 sek. i Tbc 5 minut Możliwość stosowania do powierzchni kontaktujacych się z żywnością.  Każde opakowanie wyposażone w spryskiwacz fabrycznie montowany</t>
  </si>
  <si>
    <t>Gotowe do użycia chusteczki nasączone alkololem izopropylowym i 2% chg dedyowane do dezynfekcji łączników lini infuzyjnej, kaniul,  portów zgodnie z rekomendacjami NICE orazEPIC3. Przebadany według norm EN 16615, 13727, 13624, 14348, 14476. gazik o rozmiarach 150x129 mm . Wyrób medyczny kl IIa</t>
  </si>
  <si>
    <t>1000 ml butelka z pompką</t>
  </si>
  <si>
    <t>Butelka 500 ml</t>
  </si>
  <si>
    <t>Butelka 1000ml z pompką</t>
  </si>
  <si>
    <t>500 ml butelka</t>
  </si>
  <si>
    <t>500 ml</t>
  </si>
  <si>
    <t>1 L</t>
  </si>
  <si>
    <t>opakowanie typu tuba 100 szt.</t>
  </si>
  <si>
    <t xml:space="preserve">opakowanie 50 ml </t>
  </si>
  <si>
    <t>opakowanie  300 ml</t>
  </si>
  <si>
    <t xml:space="preserve">butelka 1000 ml z dozownikiem            </t>
  </si>
  <si>
    <t>spray 1000 ml</t>
  </si>
  <si>
    <t>1 opakowanie=100 szt</t>
  </si>
  <si>
    <t>butelka 750 ml ze spryskiwaczem</t>
  </si>
  <si>
    <t>1 Op.= 100 szt.</t>
  </si>
  <si>
    <t>1000 ml butelka ze spryskiwaczem</t>
  </si>
  <si>
    <t>opakowanie = 100 szt.</t>
  </si>
  <si>
    <t>Uniwersytecki Szpital Ortopedyczno – Rehabilitacyjny w Zakopanem, ul. Oswalda Balzera 15, 34 – 500 Zakopane,  postepowanie nr ZP-271-8/2026 – Dostawa środków do dezynfekcji</t>
  </si>
  <si>
    <t>Załącznik nr 4.2</t>
  </si>
  <si>
    <t>CZĘŚĆ II</t>
  </si>
  <si>
    <t>Delikatny preparat myjacy w systemie jednorazowych wymiennych wkładów do higienicznego i chirurgicznego mycia rąk i ciała, kąpieli, o naturalnym dla skóry pH=5,5. Preparat nie może zawierac:barwników i substancji zapachowych. Z możliwoscia stosowania przy zapaleniu pieluszkowym skóry oraz w profilaktyce przeciwodleżyniwej. Konfekcjonowane w jednorazowe butelki zabezpieczone przed otwarciem plombą gwarancyjną. Opakowanie z zamontowana fabrycznie pompką. Kompatybilny z preparatem w poz. 2 i 3</t>
  </si>
  <si>
    <t>Preparat przeznaczony do higienicznej i chirurgicznej dezynfekcji rąk metodą wcierania. Postać: hydrożel, naturalne pH, bez zawartości pochodnych fenolowych, barwników i substancji zapachowych. Substancja czynna: Etanol 80g, benzylo-C12-18-alkilodimetylochlorek 0,1 g, C12-14-alkilo[(etylofenylo)
metylo]dimetylochlorek 0,1 g substancje które zapobiegają wysuszaniu skóry .Spektrum działania: B,Tbc,F,V ( Polio,Adeno, Noro, HIV,HCV,HBV). Czas działania: 30sekund. Zawierający substancje pielęgnujące. Butelka prostopadłościenna 500 ml. pasująca do dozowników typu dermados s i 1000ml butelka z pompką.</t>
  </si>
  <si>
    <t>Hypoalergiczny preparat
do mycia rąk, skóry oraz włosów.Przebadany dermatologicznie, 96% surowców pochodzenia
naturalnego, pozbawiony barwników oraz
substancji zapachowych, skuteczność potwierdzona normą
EN ISO 16128; ISO 22716; ECOCERT; COSMOS
 Można stosować przy pieluchowym
zapaleniu skóry.</t>
  </si>
  <si>
    <t>Emulsja (olek w wodzie ) do pielęgnacji suchej, zniszczonej skóry rąk o przyjemnym zapachu, zawierająca w składzie co najmniej 92% składników pochodzenia naturalnego. Szybko wchłaniająca się i łatwa do rozprowadzenia na skórze. Przebadana dermatologiczneie, zakres badan zgodny z Europejską Dyrektywą Kosmetyczną 76/768/EEC. pH 5,5 - 6,4. Opakowanie 500 ml dopasowane do dozowników typu dermados</t>
  </si>
  <si>
    <t>Preparat w formie koncentratu o właściwowściach preparat myjąco-dezynfekcyjny do dużych powierzchni na bazie na bazie QAV. Bez zawartości fenoli, chloru, substancji nadtlenowych,  glukoprotaminy. Przebadany zgodnie według EN, w tym wg EN 16615. Możliwość stosowania w obecności pacjentów, na oddziałach dziecięcych i noworodkowych (deklaracja producenta), możliwość stosowania do powierzchni i urządzeń mających kontakt z żywnością. Bez konieczności płukania
Skuteczność bójcza w stężeniu 0,25% B(EN 13727), F( C.albicans) (EN 13624 ), TBC M (EN 14348), V (EN 14476) (HIV, HCV, HBV, Corona,, Vaccinia, Adeno) czasie 5-15 minut. 
Możliwość rozszerzenia działania o Polio, Noro,Rota, C.difficile (EN 17126). Spełnia normę EN 17387 (C. albicans). Wyrób medyczny Kl.IIa.Produkt biobójczy.</t>
  </si>
  <si>
    <t>butelka 5 L+ pompka</t>
  </si>
  <si>
    <t>Chusteczki na bazie nadtelnku wodoru do mycia i dezynfekcji powierzchni, wyrobów medycznych. Wykazujące aktywność wobec. B, F, Tbc, V (HIV, HBV, HCV, Polio, Adeno, Noro) oraz S w czasie 1 minuty. Aktywnosc bójcza potwierdzona zgodnie z EN (13727), EN (13624), EN (14476), EN (14348), EN (17126), EN (16615). Chusteczki włókninowe o wymiarach 20 x 25 cm. Gramatura min 40 g/ metr kw.</t>
  </si>
  <si>
    <t>Silikonowy spray do bezbolesnego ściągania plastrów bez zawartości freonu. Wyrób medyczny.</t>
  </si>
  <si>
    <t>spray 50ml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</si>
</sst>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9" fontId="10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7" fillId="0" borderId="0" xfId="0" applyFont="1"/>
    <xf numFmtId="0" fontId="1" fillId="0" borderId="9" xfId="0" applyFont="1" applyBorder="1"/>
    <xf numFmtId="0" fontId="9" fillId="0" borderId="7" xfId="0" applyFont="1" applyBorder="1" applyAlignment="1">
      <alignment horizontal="center" vertical="center"/>
    </xf>
    <xf numFmtId="0" fontId="9" fillId="0" borderId="12" xfId="0" applyFont="1" applyBorder="1"/>
    <xf numFmtId="0" fontId="9" fillId="0" borderId="8" xfId="0" applyFont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164" fontId="9" fillId="0" borderId="8" xfId="1" applyNumberFormat="1" applyFont="1" applyBorder="1" applyAlignment="1">
      <alignment horizontal="center" vertical="center"/>
    </xf>
    <xf numFmtId="164" fontId="9" fillId="0" borderId="7" xfId="1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/>
    </xf>
    <xf numFmtId="0" fontId="11" fillId="0" borderId="0" xfId="0" applyFont="1" applyAlignment="1">
      <alignment wrapText="1"/>
    </xf>
    <xf numFmtId="0" fontId="11" fillId="0" borderId="7" xfId="0" applyFont="1" applyBorder="1" applyAlignment="1">
      <alignment wrapText="1"/>
    </xf>
    <xf numFmtId="0" fontId="13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9" fontId="9" fillId="0" borderId="8" xfId="2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9" fontId="9" fillId="0" borderId="7" xfId="2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0" fontId="9" fillId="0" borderId="0" xfId="0" applyFont="1"/>
    <xf numFmtId="0" fontId="0" fillId="0" borderId="7" xfId="0" applyBorder="1" applyAlignment="1">
      <alignment horizontal="center" vertical="center"/>
    </xf>
    <xf numFmtId="0" fontId="11" fillId="0" borderId="21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2" borderId="15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3">
    <cellStyle name="Normalny" xfId="0" builtinId="0"/>
    <cellStyle name="Normalny 2" xfId="1" xr:uid="{A67F49BD-8E37-47C9-8D97-A76895A269B8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6"/>
  <sheetViews>
    <sheetView tabSelected="1" topLeftCell="A19" workbookViewId="0">
      <selection activeCell="O26" sqref="O26"/>
    </sheetView>
  </sheetViews>
  <sheetFormatPr defaultRowHeight="15" x14ac:dyDescent="0.25"/>
  <cols>
    <col min="1" max="1" width="3.7109375" bestFit="1" customWidth="1"/>
    <col min="2" max="2" width="51.5703125" customWidth="1"/>
    <col min="3" max="3" width="10.5703125" customWidth="1"/>
    <col min="4" max="4" width="14.42578125" customWidth="1"/>
    <col min="5" max="5" width="14" customWidth="1"/>
    <col min="6" max="6" width="12.7109375" customWidth="1"/>
    <col min="7" max="7" width="8" customWidth="1"/>
    <col min="8" max="8" width="13" customWidth="1"/>
    <col min="9" max="9" width="11.7109375" customWidth="1"/>
    <col min="10" max="10" width="21.7109375" customWidth="1"/>
  </cols>
  <sheetData>
    <row r="1" spans="1:10" ht="30" customHeight="1" x14ac:dyDescent="0.25">
      <c r="B1" s="41" t="s">
        <v>44</v>
      </c>
      <c r="C1" s="41"/>
      <c r="D1" s="41"/>
      <c r="E1" s="41"/>
      <c r="F1" s="41"/>
      <c r="G1" s="41"/>
      <c r="H1" s="41"/>
      <c r="I1" s="41"/>
      <c r="J1" s="41"/>
    </row>
    <row r="2" spans="1:10" ht="14.25" customHeight="1" x14ac:dyDescent="0.25">
      <c r="B2" s="7"/>
      <c r="C2" s="7"/>
      <c r="D2" s="7"/>
      <c r="E2" s="7"/>
      <c r="F2" s="7"/>
      <c r="G2" s="7"/>
      <c r="H2" s="7"/>
    </row>
    <row r="3" spans="1:10" ht="18.75" x14ac:dyDescent="0.3">
      <c r="A3" s="3"/>
      <c r="B3" s="8" t="s">
        <v>45</v>
      </c>
      <c r="C3" s="42" t="s">
        <v>8</v>
      </c>
      <c r="D3" s="42"/>
      <c r="E3" s="42"/>
      <c r="F3" s="42"/>
      <c r="G3" s="3"/>
      <c r="H3" s="3"/>
      <c r="I3" s="3"/>
    </row>
    <row r="4" spans="1:10" ht="19.5" thickBot="1" x14ac:dyDescent="0.35">
      <c r="A4" s="3"/>
      <c r="B4" s="8" t="s">
        <v>46</v>
      </c>
      <c r="C4" s="3"/>
      <c r="D4" s="3"/>
      <c r="E4" s="3"/>
      <c r="F4" s="3"/>
      <c r="G4" s="3"/>
      <c r="H4" s="3"/>
      <c r="I4" s="3"/>
    </row>
    <row r="5" spans="1:10" ht="15.75" x14ac:dyDescent="0.25">
      <c r="A5" s="45" t="s">
        <v>0</v>
      </c>
      <c r="B5" s="57" t="s">
        <v>14</v>
      </c>
      <c r="C5" s="57" t="s">
        <v>17</v>
      </c>
      <c r="D5" s="55" t="s">
        <v>15</v>
      </c>
      <c r="E5" s="55" t="s">
        <v>16</v>
      </c>
      <c r="F5" s="55" t="s">
        <v>1</v>
      </c>
      <c r="G5" s="54" t="s">
        <v>10</v>
      </c>
      <c r="H5" s="54"/>
      <c r="I5" s="55" t="s">
        <v>7</v>
      </c>
      <c r="J5" s="43" t="s">
        <v>12</v>
      </c>
    </row>
    <row r="6" spans="1:10" ht="32.25" thickBot="1" x14ac:dyDescent="0.3">
      <c r="A6" s="46"/>
      <c r="B6" s="58"/>
      <c r="C6" s="58"/>
      <c r="D6" s="56"/>
      <c r="E6" s="56"/>
      <c r="F6" s="56"/>
      <c r="G6" s="13" t="s">
        <v>13</v>
      </c>
      <c r="H6" s="13" t="s">
        <v>11</v>
      </c>
      <c r="I6" s="56"/>
      <c r="J6" s="44"/>
    </row>
    <row r="7" spans="1:10" ht="121.5" customHeight="1" x14ac:dyDescent="0.25">
      <c r="A7" s="25">
        <v>1</v>
      </c>
      <c r="B7" s="16" t="s">
        <v>47</v>
      </c>
      <c r="C7" s="21">
        <v>400</v>
      </c>
      <c r="D7" s="22" t="s">
        <v>28</v>
      </c>
      <c r="E7" s="14"/>
      <c r="F7" s="14">
        <f>(C7*E7)</f>
        <v>0</v>
      </c>
      <c r="G7" s="27"/>
      <c r="H7" s="28">
        <f>(F7*G7)</f>
        <v>0</v>
      </c>
      <c r="I7" s="28">
        <f>(F7+H7)</f>
        <v>0</v>
      </c>
      <c r="J7" s="12"/>
    </row>
    <row r="8" spans="1:10" ht="24" customHeight="1" x14ac:dyDescent="0.25">
      <c r="A8" s="59">
        <v>2</v>
      </c>
      <c r="B8" s="37" t="s">
        <v>48</v>
      </c>
      <c r="C8" s="21">
        <v>20</v>
      </c>
      <c r="D8" s="22" t="s">
        <v>29</v>
      </c>
      <c r="E8" s="15"/>
      <c r="F8" s="14">
        <f t="shared" ref="F8:F26" si="0">(C8*E8)</f>
        <v>0</v>
      </c>
      <c r="G8" s="27"/>
      <c r="H8" s="28">
        <f t="shared" ref="H8:H26" si="1">(F8*G8)</f>
        <v>0</v>
      </c>
      <c r="I8" s="28">
        <f t="shared" ref="I8:I26" si="2">(F8+H8)</f>
        <v>0</v>
      </c>
      <c r="J8" s="10"/>
    </row>
    <row r="9" spans="1:10" ht="120.75" customHeight="1" x14ac:dyDescent="0.25">
      <c r="A9" s="60"/>
      <c r="B9" s="38"/>
      <c r="C9" s="21">
        <v>350</v>
      </c>
      <c r="D9" s="23" t="s">
        <v>30</v>
      </c>
      <c r="E9" s="15"/>
      <c r="F9" s="14">
        <f t="shared" si="0"/>
        <v>0</v>
      </c>
      <c r="G9" s="29"/>
      <c r="H9" s="28">
        <f t="shared" si="1"/>
        <v>0</v>
      </c>
      <c r="I9" s="28">
        <f t="shared" si="2"/>
        <v>0</v>
      </c>
      <c r="J9" s="10"/>
    </row>
    <row r="10" spans="1:10" ht="27.75" customHeight="1" x14ac:dyDescent="0.25">
      <c r="A10" s="59">
        <v>3</v>
      </c>
      <c r="B10" s="37" t="s">
        <v>19</v>
      </c>
      <c r="C10" s="24">
        <v>600</v>
      </c>
      <c r="D10" s="22" t="s">
        <v>31</v>
      </c>
      <c r="E10" s="15"/>
      <c r="F10" s="14">
        <f t="shared" si="0"/>
        <v>0</v>
      </c>
      <c r="G10" s="29"/>
      <c r="H10" s="28">
        <f t="shared" si="1"/>
        <v>0</v>
      </c>
      <c r="I10" s="28">
        <f t="shared" si="2"/>
        <v>0</v>
      </c>
      <c r="J10" s="10"/>
    </row>
    <row r="11" spans="1:10" ht="74.25" customHeight="1" x14ac:dyDescent="0.25">
      <c r="A11" s="60"/>
      <c r="B11" s="38"/>
      <c r="C11" s="24">
        <v>20</v>
      </c>
      <c r="D11" s="23" t="s">
        <v>30</v>
      </c>
      <c r="E11" s="15"/>
      <c r="F11" s="14">
        <f t="shared" si="0"/>
        <v>0</v>
      </c>
      <c r="G11" s="29"/>
      <c r="H11" s="28">
        <f t="shared" si="1"/>
        <v>0</v>
      </c>
      <c r="I11" s="28">
        <f t="shared" si="2"/>
        <v>0</v>
      </c>
      <c r="J11" s="10"/>
    </row>
    <row r="12" spans="1:10" ht="102" x14ac:dyDescent="0.25">
      <c r="A12" s="25">
        <v>4</v>
      </c>
      <c r="B12" s="17" t="s">
        <v>49</v>
      </c>
      <c r="C12" s="24">
        <v>20</v>
      </c>
      <c r="D12" s="22" t="s">
        <v>31</v>
      </c>
      <c r="E12" s="15"/>
      <c r="F12" s="14">
        <f t="shared" si="0"/>
        <v>0</v>
      </c>
      <c r="G12" s="29"/>
      <c r="H12" s="28">
        <f t="shared" si="1"/>
        <v>0</v>
      </c>
      <c r="I12" s="28">
        <f t="shared" si="2"/>
        <v>0</v>
      </c>
      <c r="J12" s="10"/>
    </row>
    <row r="13" spans="1:10" ht="89.25" x14ac:dyDescent="0.25">
      <c r="A13" s="26">
        <v>5</v>
      </c>
      <c r="B13" s="16" t="s">
        <v>50</v>
      </c>
      <c r="C13" s="21">
        <v>30</v>
      </c>
      <c r="D13" s="22" t="s">
        <v>32</v>
      </c>
      <c r="E13" s="15"/>
      <c r="F13" s="14">
        <f t="shared" si="0"/>
        <v>0</v>
      </c>
      <c r="G13" s="29"/>
      <c r="H13" s="28">
        <f t="shared" si="1"/>
        <v>0</v>
      </c>
      <c r="I13" s="28">
        <f t="shared" si="2"/>
        <v>0</v>
      </c>
      <c r="J13" s="10"/>
    </row>
    <row r="14" spans="1:10" ht="115.5" x14ac:dyDescent="0.25">
      <c r="A14" s="25">
        <v>6</v>
      </c>
      <c r="B14" s="19" t="s">
        <v>20</v>
      </c>
      <c r="C14" s="21">
        <v>20</v>
      </c>
      <c r="D14" s="22" t="s">
        <v>33</v>
      </c>
      <c r="E14" s="15"/>
      <c r="F14" s="14">
        <f t="shared" si="0"/>
        <v>0</v>
      </c>
      <c r="G14" s="29"/>
      <c r="H14" s="28">
        <f t="shared" si="1"/>
        <v>0</v>
      </c>
      <c r="I14" s="28">
        <f t="shared" si="2"/>
        <v>0</v>
      </c>
      <c r="J14" s="10"/>
    </row>
    <row r="15" spans="1:10" ht="153.75" x14ac:dyDescent="0.25">
      <c r="A15" s="25">
        <v>7</v>
      </c>
      <c r="B15" s="20" t="s">
        <v>21</v>
      </c>
      <c r="C15" s="21">
        <v>50</v>
      </c>
      <c r="D15" s="22" t="s">
        <v>34</v>
      </c>
      <c r="E15" s="15"/>
      <c r="F15" s="14">
        <f t="shared" si="0"/>
        <v>0</v>
      </c>
      <c r="G15" s="29"/>
      <c r="H15" s="28">
        <f t="shared" si="1"/>
        <v>0</v>
      </c>
      <c r="I15" s="28">
        <f t="shared" si="2"/>
        <v>0</v>
      </c>
      <c r="J15" s="10"/>
    </row>
    <row r="16" spans="1:10" ht="153" x14ac:dyDescent="0.25">
      <c r="A16" s="26">
        <v>8</v>
      </c>
      <c r="B16" s="18" t="s">
        <v>22</v>
      </c>
      <c r="C16" s="21">
        <v>15</v>
      </c>
      <c r="D16" s="22" t="s">
        <v>35</v>
      </c>
      <c r="E16" s="15"/>
      <c r="F16" s="14">
        <f t="shared" si="0"/>
        <v>0</v>
      </c>
      <c r="G16" s="29"/>
      <c r="H16" s="28">
        <f t="shared" si="1"/>
        <v>0</v>
      </c>
      <c r="I16" s="28">
        <f t="shared" si="2"/>
        <v>0</v>
      </c>
      <c r="J16" s="10"/>
    </row>
    <row r="17" spans="1:13" ht="153" x14ac:dyDescent="0.25">
      <c r="A17" s="25">
        <v>9</v>
      </c>
      <c r="B17" s="18" t="s">
        <v>22</v>
      </c>
      <c r="C17" s="24">
        <v>15</v>
      </c>
      <c r="D17" s="22" t="s">
        <v>36</v>
      </c>
      <c r="E17" s="15"/>
      <c r="F17" s="14">
        <f t="shared" si="0"/>
        <v>0</v>
      </c>
      <c r="G17" s="29"/>
      <c r="H17" s="28">
        <f t="shared" si="1"/>
        <v>0</v>
      </c>
      <c r="I17" s="28">
        <f t="shared" si="2"/>
        <v>0</v>
      </c>
      <c r="J17" s="10"/>
    </row>
    <row r="18" spans="1:13" ht="178.5" x14ac:dyDescent="0.25">
      <c r="A18" s="25">
        <v>10</v>
      </c>
      <c r="B18" s="18" t="s">
        <v>51</v>
      </c>
      <c r="C18" s="24">
        <v>10</v>
      </c>
      <c r="D18" s="22" t="s">
        <v>37</v>
      </c>
      <c r="E18" s="15"/>
      <c r="F18" s="14">
        <f t="shared" si="0"/>
        <v>0</v>
      </c>
      <c r="G18" s="29"/>
      <c r="H18" s="28">
        <f t="shared" si="1"/>
        <v>0</v>
      </c>
      <c r="I18" s="28">
        <f t="shared" si="2"/>
        <v>0</v>
      </c>
      <c r="J18" s="10"/>
    </row>
    <row r="19" spans="1:13" ht="178.5" x14ac:dyDescent="0.25">
      <c r="A19" s="26">
        <v>11</v>
      </c>
      <c r="B19" s="18" t="s">
        <v>51</v>
      </c>
      <c r="C19" s="24">
        <v>10</v>
      </c>
      <c r="D19" s="22" t="s">
        <v>52</v>
      </c>
      <c r="E19" s="15"/>
      <c r="F19" s="14">
        <f t="shared" si="0"/>
        <v>0</v>
      </c>
      <c r="G19" s="29"/>
      <c r="H19" s="28">
        <f t="shared" si="1"/>
        <v>0</v>
      </c>
      <c r="I19" s="28">
        <f t="shared" si="2"/>
        <v>0</v>
      </c>
      <c r="J19" s="10"/>
    </row>
    <row r="20" spans="1:13" ht="102" x14ac:dyDescent="0.25">
      <c r="A20" s="25">
        <v>12</v>
      </c>
      <c r="B20" s="18" t="s">
        <v>23</v>
      </c>
      <c r="C20" s="24">
        <v>24</v>
      </c>
      <c r="D20" s="22" t="s">
        <v>38</v>
      </c>
      <c r="E20" s="15"/>
      <c r="F20" s="14">
        <f t="shared" si="0"/>
        <v>0</v>
      </c>
      <c r="G20" s="29"/>
      <c r="H20" s="28">
        <f t="shared" si="1"/>
        <v>0</v>
      </c>
      <c r="I20" s="28">
        <f t="shared" si="2"/>
        <v>0</v>
      </c>
      <c r="J20" s="10"/>
    </row>
    <row r="21" spans="1:13" ht="45" x14ac:dyDescent="0.25">
      <c r="A21" s="25">
        <v>13</v>
      </c>
      <c r="B21" s="18" t="s">
        <v>24</v>
      </c>
      <c r="C21" s="24">
        <v>500</v>
      </c>
      <c r="D21" s="22" t="s">
        <v>39</v>
      </c>
      <c r="E21" s="15"/>
      <c r="F21" s="14">
        <f t="shared" si="0"/>
        <v>0</v>
      </c>
      <c r="G21" s="29"/>
      <c r="H21" s="28">
        <f t="shared" si="1"/>
        <v>0</v>
      </c>
      <c r="I21" s="28">
        <f t="shared" si="2"/>
        <v>0</v>
      </c>
      <c r="J21" s="10"/>
    </row>
    <row r="22" spans="1:13" ht="89.25" x14ac:dyDescent="0.25">
      <c r="A22" s="26">
        <v>14</v>
      </c>
      <c r="B22" s="18" t="s">
        <v>25</v>
      </c>
      <c r="C22" s="24">
        <v>15</v>
      </c>
      <c r="D22" s="22" t="s">
        <v>40</v>
      </c>
      <c r="E22" s="15"/>
      <c r="F22" s="14">
        <f t="shared" si="0"/>
        <v>0</v>
      </c>
      <c r="G22" s="29"/>
      <c r="H22" s="28">
        <f t="shared" si="1"/>
        <v>0</v>
      </c>
      <c r="I22" s="28">
        <f t="shared" si="2"/>
        <v>0</v>
      </c>
      <c r="J22" s="10"/>
    </row>
    <row r="23" spans="1:13" ht="98.25" customHeight="1" x14ac:dyDescent="0.25">
      <c r="A23" s="25">
        <v>15</v>
      </c>
      <c r="B23" s="18" t="s">
        <v>53</v>
      </c>
      <c r="C23" s="24">
        <v>50</v>
      </c>
      <c r="D23" s="22" t="s">
        <v>41</v>
      </c>
      <c r="E23" s="15"/>
      <c r="F23" s="14">
        <f t="shared" si="0"/>
        <v>0</v>
      </c>
      <c r="G23" s="29"/>
      <c r="H23" s="28">
        <f t="shared" si="1"/>
        <v>0</v>
      </c>
      <c r="I23" s="28">
        <f t="shared" si="2"/>
        <v>0</v>
      </c>
      <c r="J23" s="10"/>
    </row>
    <row r="24" spans="1:13" ht="94.5" customHeight="1" x14ac:dyDescent="0.25">
      <c r="A24" s="25">
        <v>16</v>
      </c>
      <c r="B24" s="18" t="s">
        <v>26</v>
      </c>
      <c r="C24" s="24">
        <v>250</v>
      </c>
      <c r="D24" s="22" t="s">
        <v>42</v>
      </c>
      <c r="E24" s="15"/>
      <c r="F24" s="14">
        <f t="shared" si="0"/>
        <v>0</v>
      </c>
      <c r="G24" s="29"/>
      <c r="H24" s="28">
        <f t="shared" si="1"/>
        <v>0</v>
      </c>
      <c r="I24" s="28">
        <f t="shared" si="2"/>
        <v>0</v>
      </c>
      <c r="J24" s="10"/>
    </row>
    <row r="25" spans="1:13" ht="82.5" customHeight="1" x14ac:dyDescent="0.25">
      <c r="A25" s="26">
        <v>17</v>
      </c>
      <c r="B25" s="16" t="s">
        <v>27</v>
      </c>
      <c r="C25" s="24">
        <v>50</v>
      </c>
      <c r="D25" s="22" t="s">
        <v>43</v>
      </c>
      <c r="E25" s="15"/>
      <c r="F25" s="14">
        <f t="shared" si="0"/>
        <v>0</v>
      </c>
      <c r="G25" s="29"/>
      <c r="H25" s="28">
        <f t="shared" si="1"/>
        <v>0</v>
      </c>
      <c r="I25" s="28">
        <f t="shared" si="2"/>
        <v>0</v>
      </c>
      <c r="J25" s="10"/>
    </row>
    <row r="26" spans="1:13" ht="31.5" customHeight="1" thickBot="1" x14ac:dyDescent="0.3">
      <c r="A26" s="25">
        <v>18</v>
      </c>
      <c r="B26" s="16" t="s">
        <v>54</v>
      </c>
      <c r="C26" s="36">
        <v>10</v>
      </c>
      <c r="D26" s="36" t="s">
        <v>55</v>
      </c>
      <c r="E26" s="15"/>
      <c r="F26" s="14">
        <f t="shared" si="0"/>
        <v>0</v>
      </c>
      <c r="G26" s="29"/>
      <c r="H26" s="28">
        <f t="shared" si="1"/>
        <v>0</v>
      </c>
      <c r="I26" s="28">
        <f t="shared" si="2"/>
        <v>0</v>
      </c>
      <c r="J26" s="10"/>
    </row>
    <row r="27" spans="1:13" ht="16.5" thickBot="1" x14ac:dyDescent="0.3">
      <c r="A27" s="52" t="s">
        <v>9</v>
      </c>
      <c r="B27" s="53"/>
      <c r="C27" s="53"/>
      <c r="D27" s="53"/>
      <c r="E27" s="53"/>
      <c r="F27" s="53"/>
      <c r="G27" s="9"/>
      <c r="H27" s="30">
        <f>SUM(H7:H26)</f>
        <v>0</v>
      </c>
      <c r="I27" s="31">
        <f>SUM(I7:I26)</f>
        <v>0</v>
      </c>
      <c r="J27" s="11"/>
    </row>
    <row r="28" spans="1:13" ht="15.75" x14ac:dyDescent="0.25">
      <c r="A28" s="32"/>
      <c r="B28" s="32"/>
      <c r="C28" s="32"/>
      <c r="D28" s="32"/>
      <c r="E28" s="32"/>
      <c r="F28" s="32"/>
      <c r="G28" s="33"/>
      <c r="H28" s="34"/>
      <c r="I28" s="34"/>
      <c r="J28" s="35"/>
    </row>
    <row r="29" spans="1:13" ht="15.75" x14ac:dyDescent="0.25">
      <c r="A29" s="1" t="s">
        <v>2</v>
      </c>
    </row>
    <row r="30" spans="1:13" ht="31.5" customHeight="1" x14ac:dyDescent="0.25">
      <c r="A30" s="47" t="s">
        <v>3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spans="1:13" ht="16.5" thickBot="1" x14ac:dyDescent="0.3">
      <c r="A31" s="2"/>
    </row>
    <row r="32" spans="1:13" ht="30" customHeight="1" thickBot="1" x14ac:dyDescent="0.3">
      <c r="A32" s="2"/>
      <c r="B32" s="4" t="s">
        <v>4</v>
      </c>
      <c r="C32" s="48" t="s">
        <v>5</v>
      </c>
      <c r="D32" s="49"/>
    </row>
    <row r="33" spans="1:12" ht="15.75" customHeight="1" x14ac:dyDescent="0.25">
      <c r="A33" s="2"/>
      <c r="B33" s="5"/>
      <c r="C33" s="50"/>
      <c r="D33" s="51"/>
    </row>
    <row r="34" spans="1:12" ht="16.5" thickBot="1" x14ac:dyDescent="0.3">
      <c r="A34" s="2"/>
      <c r="B34" s="6"/>
      <c r="C34" s="39"/>
      <c r="D34" s="40"/>
    </row>
    <row r="35" spans="1:12" ht="15.75" x14ac:dyDescent="0.25">
      <c r="A35" s="2"/>
    </row>
    <row r="36" spans="1:12" ht="15.75" x14ac:dyDescent="0.25">
      <c r="A36" s="2" t="s">
        <v>6</v>
      </c>
      <c r="B36" s="3" t="s">
        <v>18</v>
      </c>
      <c r="C36" s="3"/>
      <c r="D36" s="3"/>
      <c r="E36" s="3"/>
      <c r="F36" s="3"/>
      <c r="G36" s="3"/>
      <c r="H36" s="3"/>
      <c r="I36" s="3"/>
      <c r="J36" s="3"/>
      <c r="K36" s="3"/>
      <c r="L36" s="3"/>
    </row>
  </sheetData>
  <mergeCells count="20">
    <mergeCell ref="A5:A6"/>
    <mergeCell ref="A30:M30"/>
    <mergeCell ref="C32:D32"/>
    <mergeCell ref="C33:D33"/>
    <mergeCell ref="A27:F27"/>
    <mergeCell ref="G5:H5"/>
    <mergeCell ref="I5:I6"/>
    <mergeCell ref="F5:F6"/>
    <mergeCell ref="E5:E6"/>
    <mergeCell ref="D5:D6"/>
    <mergeCell ref="C5:C6"/>
    <mergeCell ref="B5:B6"/>
    <mergeCell ref="A8:A9"/>
    <mergeCell ref="A10:A11"/>
    <mergeCell ref="B8:B9"/>
    <mergeCell ref="B10:B11"/>
    <mergeCell ref="C34:D34"/>
    <mergeCell ref="B1:J1"/>
    <mergeCell ref="C3:F3"/>
    <mergeCell ref="J5:J6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Arkusz1!_Hlk140144359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Kaska</dc:creator>
  <cp:lastModifiedBy>Przetargi USOR</cp:lastModifiedBy>
  <cp:lastPrinted>2023-06-05T09:40:58Z</cp:lastPrinted>
  <dcterms:created xsi:type="dcterms:W3CDTF">2022-07-15T10:59:51Z</dcterms:created>
  <dcterms:modified xsi:type="dcterms:W3CDTF">2026-04-30T09:17:26Z</dcterms:modified>
</cp:coreProperties>
</file>